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2 вариант" sheetId="4" r:id="rId1"/>
    <sheet name="1 вариант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E75" i="4"/>
  <c r="D75"/>
  <c r="C75"/>
  <c r="E52"/>
  <c r="D52"/>
  <c r="C52"/>
  <c r="E39"/>
  <c r="D39"/>
  <c r="C39"/>
  <c r="E37"/>
  <c r="D37"/>
  <c r="C37"/>
  <c r="E31"/>
  <c r="D31"/>
  <c r="C31"/>
  <c r="E29"/>
  <c r="D29"/>
  <c r="C29"/>
  <c r="E26"/>
  <c r="D26"/>
  <c r="C26"/>
  <c r="E24"/>
  <c r="D24"/>
  <c r="C24"/>
  <c r="E20"/>
  <c r="D20"/>
  <c r="C20"/>
  <c r="E18"/>
  <c r="D18"/>
  <c r="C18"/>
  <c r="C8" s="1"/>
  <c r="E10"/>
  <c r="E8" s="1"/>
  <c r="D10"/>
  <c r="D8" s="1"/>
  <c r="C10"/>
  <c r="D80" i="1"/>
  <c r="E80"/>
  <c r="C80"/>
  <c r="D8"/>
  <c r="E8"/>
  <c r="C8"/>
  <c r="D10"/>
  <c r="E10"/>
  <c r="C10"/>
  <c r="D18"/>
  <c r="E18"/>
  <c r="C18"/>
  <c r="D20"/>
  <c r="E20"/>
  <c r="C20"/>
  <c r="D24"/>
  <c r="E24"/>
  <c r="C24"/>
  <c r="D26"/>
  <c r="E26"/>
  <c r="C26"/>
  <c r="D29"/>
  <c r="E29"/>
  <c r="C29"/>
  <c r="D31"/>
  <c r="E31"/>
  <c r="C31"/>
  <c r="D36"/>
  <c r="E36"/>
  <c r="C36"/>
  <c r="D37"/>
  <c r="E37"/>
  <c r="C37"/>
  <c r="D39"/>
  <c r="E39"/>
  <c r="C39"/>
  <c r="D52"/>
  <c r="E52"/>
  <c r="C52"/>
  <c r="D74"/>
  <c r="E74"/>
  <c r="C74"/>
  <c r="E36" i="4" l="1"/>
  <c r="E81" s="1"/>
  <c r="C36"/>
  <c r="C81" s="1"/>
  <c r="D36"/>
  <c r="D81" s="1"/>
</calcChain>
</file>

<file path=xl/sharedStrings.xml><?xml version="1.0" encoding="utf-8"?>
<sst xmlns="http://schemas.openxmlformats.org/spreadsheetml/2006/main" count="308" uniqueCount="141">
  <si>
    <t>Коды бюджетной классификации</t>
  </si>
  <si>
    <t xml:space="preserve">Наименование   доходов          </t>
  </si>
  <si>
    <t>Сумма</t>
  </si>
  <si>
    <t xml:space="preserve">  2026 год</t>
  </si>
  <si>
    <t>2027 год</t>
  </si>
  <si>
    <t>2028 год</t>
  </si>
  <si>
    <t>000 1 00 00000 00 0000 000</t>
  </si>
  <si>
    <t>НАЛОГОВЫЕ И НЕНАЛОГОВЫЕ ДОХОДЫ</t>
  </si>
  <si>
    <t>000 1 01 00000 00 0000 000</t>
  </si>
  <si>
    <t>Налоги  на прибыль, доходы</t>
  </si>
  <si>
    <t>000 1 01 02000 01 0000 110</t>
  </si>
  <si>
    <t>Налог на доходы физических лиц</t>
  </si>
  <si>
    <t>000 1 01 02010 01 0000 110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</si>
  <si>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</si>
  <si>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000 1 01 02020 01 0000 110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</si>
  <si>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</si>
  <si>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000 1 01 02030 01 0000 110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</si>
  <si>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</si>
  <si>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000 1 01 02040 01 0000 110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</si>
  <si>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</si>
  <si>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000 1 01 02080 01 0000 110</t>
  </si>
  <si>
    <t>Налог на доходы физических лиц в части суммы налога, превышающей 650000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</t>
  </si>
  <si>
    <t>000 1 01 02130 01 0000 110</t>
  </si>
  <si>
    <t>Налог на доходы физических лиц в отношении доходов от долевого участия в организации, полученных в виде дивидендов  (в части сумм налога, не превышающей 650000 рублей)</t>
  </si>
  <si>
    <t>000 1 01 02140 01 0000 110</t>
  </si>
  <si>
    <t>Налог на доходы физических лиц в отношении доходов от долевого участия в организации, полученных в виде дивидендов  (в части сумм налога, превышающей 650000 рублей)</t>
  </si>
  <si>
    <t>000 1 03 00000 00 0000 000</t>
  </si>
  <si>
    <t>Налоги на товары (работы, услуги), реализуемые на территории Российской Федерации</t>
  </si>
  <si>
    <t>000 1 03 02000 01 0000110</t>
  </si>
  <si>
    <t>Акцизы по подакцизным товарам (продукции), производимым на территории  российской Федерации</t>
  </si>
  <si>
    <t>000 1 05 00000 00 0000 000</t>
  </si>
  <si>
    <t xml:space="preserve">Налоги на совокупный доход </t>
  </si>
  <si>
    <t>000 1 05 01000 00 0000 110</t>
  </si>
  <si>
    <t>Налог, взимаемый в связи с применением упрощенной системы налогообложения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</si>
  <si>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</si>
  <si>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</si>
  <si>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</si>
  <si>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 системы налогообложения</t>
  </si>
  <si>
    <t>000 1 08 00000 00 0000 000</t>
  </si>
  <si>
    <t>Государственная  пошлина</t>
  </si>
  <si>
    <t>000 1 08 03000 01 0000 110</t>
  </si>
  <si>
    <t>Государственная пошлина по делам рассматриваемым в судах общей юрисдикции, мировыми судьями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</si>
  <si>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</si>
  <si>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</si>
  <si>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000 1 11 05010 00 0000 120</t>
  </si>
  <si>
    <t>Доходы, получаемые в виде  арендной платы за земельные участки государственная собственность на которые не разграничена, а также  средства от продажи права на заключение  договоров аренды указанных земельных участков</t>
  </si>
  <si>
    <t>000 1 11 05020 00 0000 120</t>
  </si>
  <si>
    <t>Доходы, получаемые в виде  арендной платы за земли  после разграничения государственной собственности на землю, а также  средства от продажи права на заключение  договоров аренды указанных земельных участков</t>
  </si>
  <si>
    <t>000 112 00000 00 0000 000</t>
  </si>
  <si>
    <t>Платежи при пользовании природных ресурсов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</si>
  <si>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</si>
  <si>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</si>
  <si>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</si>
  <si>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</si>
  <si>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 xml:space="preserve">000 1 13 01000 00 0000 130 </t>
  </si>
  <si>
    <t>Доходы от оказания платных услуг (работ)</t>
  </si>
  <si>
    <t xml:space="preserve">000 1 13 02000 00 0000 130 </t>
  </si>
  <si>
    <t>Доходы от  компенсации  затрат государства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</si>
  <si>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</si>
  <si>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</si>
  <si>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</si>
  <si>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</si>
  <si>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</si>
  <si>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</si>
  <si>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000 2 02 10000 00 0000 000</t>
  </si>
  <si>
    <t>Дотации бюджетам бюджетной системы Р.Ф.</t>
  </si>
  <si>
    <t>927 2 02 15002 05 0000 000</t>
  </si>
  <si>
    <t>Дотации бюджетам муниципальных районов на поддержку мер по обеспечению сбалансированности бюджетов</t>
  </si>
  <si>
    <t>000 2 02 20000 00 0000 000</t>
  </si>
  <si>
    <t>Субсидии бюджетам бюджетной системы Российской Федерации (межбюджетные субсидии) в т.ч:</t>
  </si>
  <si>
    <t>902 2 02 20041 05 0000 150</t>
  </si>
  <si>
    <t xml:space="preserve">Субсидии  на реализацию мероприятий в сфере дорожной деятельности </t>
  </si>
  <si>
    <t>Субсидии  на реализацию мероприятий, связанных с организацией освещения улично-дорожной сети населенных пунктов</t>
  </si>
  <si>
    <t>902 2 02 25243 05 0000 150</t>
  </si>
  <si>
    <t xml:space="preserve">Субсидии на обеспечение питьевым водоснабжением населения </t>
  </si>
  <si>
    <t>902  2 02 25599 050000 150</t>
  </si>
  <si>
    <t>Субсидии на возмещение расходов муниципальных образований Волгоградской области на проведение кадастровых работ в отношении земельных участков</t>
  </si>
  <si>
    <t>902  2 02 29999 050000 150</t>
  </si>
  <si>
    <t>Субсидии на содержание объектов благоустройства</t>
  </si>
  <si>
    <t>902 2 02 29999 05 0000 150</t>
  </si>
  <si>
    <t>Субсидии  на софинансирование  расходных обязательств, возникающих в связи с доведением до сведения жителей официальной информации о социально-экономическом и культурном развитии муниципального района, о развитии его общественной инфраструктуры и иной официальной информации</t>
  </si>
  <si>
    <t>902 202 25497  05 0000 150</t>
  </si>
  <si>
    <t>Субсидии для решения отдельных вопросов местного значения  в сфере  дополнительного образование детей  в сфере управления  БПЛА</t>
  </si>
  <si>
    <t>913 2 02 29999 05 0000 150</t>
  </si>
  <si>
    <t>Субвенции на реализацию Закона Волгоградской области от 31.12.2015 № 246-ОД обеспечение бесплатным питанием категорий обучающихся в муниципальных образовательных организациях</t>
  </si>
  <si>
    <t>913 2 02 25304 05 0000 150</t>
  </si>
  <si>
    <t>Субсидии на софинансирование расходных обязательств, возникающих при реализации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</si>
  <si>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Субсидии на софинансирование проектов местных инициатив населения</t>
  </si>
  <si>
    <t xml:space="preserve">Субсидии на организацию отдыха детей  в каникулярный период в лагерях дневного пребывания на базе муниципальных образовательных организаций </t>
  </si>
  <si>
    <t>Субсидии для решения отдельных вопросов местного значения  в сфере  дополнительного образование детей</t>
  </si>
  <si>
    <t>000 2 02 30000 00 0000 150</t>
  </si>
  <si>
    <t xml:space="preserve">Субвенции  бюджетам бюджетной системы   Российской Федерации, в т.ч:  </t>
  </si>
  <si>
    <t>902 2 02 30022 05 0000 150</t>
  </si>
  <si>
    <t>Субвенции на предоставление гражданам субсидий  на оплату жилого помещения  и коммунальных услуг, в соответствии с Законом Волгоградской области от 12 декабря 2005 г. N 1145-ОД "О наделении органов местного самоуправления муниципальных районов и городских округов государственными полномочиями Волгоградской области по оказанию мер социальной поддержки населению по оплате жилого помещения и коммунальных услуг"</t>
  </si>
  <si>
    <t>902 2 02 35120 05 0000 150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</si>
  <si>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</t>
  </si>
  <si>
    <t>902 2 02 30024 05 0000 150</t>
  </si>
  <si>
    <t>Субвенция на создание, исполнение функций и  обеспечение деятельности муниципальных комиссий по делам несовершеннолетних и защите их прав</t>
  </si>
  <si>
    <t xml:space="preserve">Субвенции на осуществление государственных полномочий по организационному обеспечению деятельности территориальных  администра-тивных комиссий </t>
  </si>
  <si>
    <t>902 2 02 30024 0 50000 150</t>
  </si>
  <si>
    <t>Субвенции на осуществление государственных полномочий по хранению, комплектованию, учету и использованию архивных документов и  архивных фондов, отнесенных к составу архивного фонда Волгоградской области</t>
  </si>
  <si>
    <t xml:space="preserve">Субвенции на осуществление полномочий Волгоградской области, переданных органам местного самоуправления в области обращения с животными в части реализации мероприятий при осуществлении деятельности по обращению с животными без владельцев </t>
  </si>
  <si>
    <t>Субвенции на установление регулируемых тарифов на регулярные перевозки по муниципальным маршрутам</t>
  </si>
  <si>
    <t>Субвенции на компенсацию (возмещение) выпадающих доходов ресурсоснабжающих организаций, связанных с применением ими социальных тарифов(цен) на коммунальные услуги и услуги технического водоснабжения. поставляемого населению</t>
  </si>
  <si>
    <t>Субвенции на обеспечение жилыми помещениями детей-сирот и детей, оставшихся без попечения родителей</t>
  </si>
  <si>
    <t>Субвенции на увековечение памяти погибших  военных</t>
  </si>
  <si>
    <t>Субвенции на предоставление мер социальной поддержки по оплате жилого помещения и коммунальных услуг специалистам учреждений культуры (библиотек, музеев, учреждений клубного типа) и учреждений кинематографии, работающим и проживающим в сельской местности, рабочих поселках (поселках городского типа) на территории Волгоградской области</t>
  </si>
  <si>
    <t>902 2 02 35930 05 0000 150</t>
  </si>
  <si>
    <t>Субвенции на осуществление переданных полномочий  на государственную регистрацию актов гражданского состояния.</t>
  </si>
  <si>
    <t>913 2 02  30024 05 0000150</t>
  </si>
  <si>
    <t xml:space="preserve">Субвенции на организацию и осуществление деятельности по опеке и попечительству </t>
  </si>
  <si>
    <t>913 2 02 30024 05 0000 150</t>
  </si>
  <si>
    <t>Субвенции  на предоставление  мер социальной поддержки по оплате жилого помещения и коммунальных услуг работникам библиотек и медицинским работникам образовательных организаций, работающим и проживающим в сельских населенных пунктах, рабочих поселках (поселках городского типа) в Волгоградской области</t>
  </si>
  <si>
    <t>913  202 30024 05 0000 150</t>
  </si>
  <si>
    <t xml:space="preserve">Субвенции  на оплату жилого помещения и отдельных видов коммунальных услуг, предоставляемых педагогическим работникам образовательных организаций, проживающим в Волгоградской области и работающим в сельских населенных пунктах, рабочих поселках (поселках городского типа) на территории Волгоградской области  </t>
  </si>
  <si>
    <t>Субвенции  на осуществление образовательного процесса по реализацию образовательных программ начального общего, основного общего, среднего общего образования муниципальными общеобразовательными организациями</t>
  </si>
  <si>
    <t>Субвенции  осуществление образовательного процесса по реализации образовательных программ дошкольного образования муниципальными общеобразовательными организациям</t>
  </si>
  <si>
    <t>Субвенции  на осуществление образовательного процесса по реализации образовательных программ дошкольного образования муниципальными дошкольными образовательными организациями</t>
  </si>
  <si>
    <t>913 2 02 30027 05 0000 150</t>
  </si>
  <si>
    <t>Субвенции на выплату пособий по опеке и попечительству</t>
  </si>
  <si>
    <t>913 202 30027 05 0000 150</t>
  </si>
  <si>
    <t>Субвенции на вознаграждение за труд приемным родителям (патронатным воспитателям) и предоставление им мер социальной поддержки</t>
  </si>
  <si>
    <t>913 2 02 30029 05 0000 150</t>
  </si>
  <si>
    <t>Субвенции на выплату компенсации 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</si>
  <si>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000 2 02 40000 00 0000 150</t>
  </si>
  <si>
    <t>Иные межбюджетные трансферты, в т.ч:</t>
  </si>
  <si>
    <t>000 2 02 40014 05 0000 150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</si>
  <si>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 с заключенными соглашениями</t>
  </si>
  <si>
    <t>913 2 02 45179 05 0000 150</t>
  </si>
  <si>
    <t>Межбюджетные трансферты на проведение мероприятий по обеспечению деятельности советника директора по воспитанию и взаимодействию с детскими общественными объединениями в общеобразовательных организациях</t>
  </si>
  <si>
    <t>913 2 02 45050 05 0000 150</t>
  </si>
  <si>
    <t>Межбюджетные трансферты на обеспечение выплат   ежемесячного денежного вознаграждения советникам директоров по воспитанию и взаимодействию с детскими общественными объединениями государственных  общеобразовательных организаций</t>
  </si>
  <si>
    <t>913 2 02 45303 05 0000 150</t>
  </si>
  <si>
    <t>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</si>
  <si>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913 2 02 49999 05 0000 150</t>
  </si>
  <si>
    <t>Межбюджетные трансферты на обеспечение социальных гарантий молодым специалистам, работающих в муниципальных учреждениях, расположенных в сельских поселениях и рабочих поселках Волгоградской области</t>
  </si>
  <si>
    <t xml:space="preserve">    ИТОГО  ДОХОДОВ</t>
  </si>
  <si>
    <t xml:space="preserve">Приложение 1   
                                                                                             к решению Ольховской районной Думы
                                                                                          «О районном  бюджете  на 2026 год и
                                                                                               плановый  период  2027 и 2028 годов»
</t>
  </si>
  <si>
    <t xml:space="preserve">Поступление доходов в районный бюджет на 2026 год 
   и плановый период 2027 и 2028 годов 
</t>
  </si>
  <si>
    <t xml:space="preserve">Субвенции на осуществление государственных полномочий по организационному обеспечению деятельности территориальных  административных комиссий </t>
  </si>
  <si>
    <t>Субвенции на осуществление государственного контроля в сфере туристской индустрии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</si>
</sst>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1" fillId="0" borderId="1" xfId="0" applyFont="1" applyBorder="1" applyAlignment="1">
      <alignment vertical="top" wrapText="1"/>
    </xf>
    <xf numFmtId="0" fontId="4" fillId="0" borderId="0" xfId="0" applyFont="1" applyBorder="1"/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5" fillId="0" borderId="1" xfId="1" applyFont="1" applyBorder="1" applyAlignment="1" applyProtection="1">
      <alignment vertical="top" wrapText="1"/>
    </xf>
    <xf numFmtId="0" fontId="5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DEDC325938FB1BC8753B2C5CC35DF0D93E579B571D7181BE102272FBE0E6BDCBD513A2CB377AK8N5M" TargetMode="External"/><Relationship Id="rId2" Type="http://schemas.openxmlformats.org/officeDocument/2006/relationships/hyperlink" Target="consultantplus://offline/ref=DEDC325938FB1BC8753B2C5CC35DF0D93E579B571D7181BE102272FBE0E6BDCBD513A2CF32738310K4NFM" TargetMode="External"/><Relationship Id="rId1" Type="http://schemas.openxmlformats.org/officeDocument/2006/relationships/hyperlink" Target="consultantplus://offline/ref=DEDC325938FB1BC8753B2C5CC35DF0D93E579B571D7181BE102272FBE0E6BDCBD513A2CD3273K8NEM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DEDC325938FB1BC8753B2C5CC35DF0D93E579B571D7181BE102272FBE0E6BDCBD513A2CB377AK8N5M" TargetMode="External"/><Relationship Id="rId2" Type="http://schemas.openxmlformats.org/officeDocument/2006/relationships/hyperlink" Target="consultantplus://offline/ref=DEDC325938FB1BC8753B2C5CC35DF0D93E579B571D7181BE102272FBE0E6BDCBD513A2CF32738310K4NFM" TargetMode="External"/><Relationship Id="rId1" Type="http://schemas.openxmlformats.org/officeDocument/2006/relationships/hyperlink" Target="consultantplus://offline/ref=DEDC325938FB1BC8753B2C5CC35DF0D93E579B571D7181BE102272FBE0E6BDCBD513A2CD3273K8NEM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tabSelected="1" topLeftCell="A40" zoomScale="118" zoomScaleNormal="118" workbookViewId="0">
      <selection activeCell="E52" sqref="E52"/>
    </sheetView>
  </sheetViews>
  <sheetFormatPr defaultRowHeight="15"/>
  <cols>
    <col min="1" max="1" width="21" style="2" customWidth="1"/>
    <col min="2" max="2" width="45" style="2" customWidth="1"/>
    <col min="3" max="3" width="7.7109375" style="2" customWidth="1"/>
    <col min="4" max="4" width="7.85546875" style="2" customWidth="1"/>
    <col min="5" max="5" width="8.5703125" style="2" customWidth="1"/>
  </cols>
  <sheetData>
    <row r="1" spans="1:5" ht="62.25" customHeight="1">
      <c r="A1" s="21" t="s">
        <v>137</v>
      </c>
      <c r="B1" s="22"/>
      <c r="C1" s="22"/>
      <c r="D1" s="22"/>
      <c r="E1" s="22"/>
    </row>
    <row r="3" spans="1:5" ht="33" customHeight="1">
      <c r="A3" s="23" t="s">
        <v>138</v>
      </c>
      <c r="B3" s="24"/>
      <c r="C3" s="24"/>
      <c r="D3" s="24"/>
      <c r="E3" s="24"/>
    </row>
    <row r="5" spans="1:5" s="5" customFormat="1" ht="21" customHeight="1">
      <c r="A5" s="25" t="s">
        <v>0</v>
      </c>
      <c r="B5" s="25" t="s">
        <v>1</v>
      </c>
      <c r="C5" s="25" t="s">
        <v>2</v>
      </c>
      <c r="D5" s="25"/>
      <c r="E5" s="25"/>
    </row>
    <row r="6" spans="1:5" s="5" customFormat="1" ht="24" customHeight="1">
      <c r="A6" s="25"/>
      <c r="B6" s="25"/>
      <c r="C6" s="8" t="s">
        <v>3</v>
      </c>
      <c r="D6" s="8" t="s">
        <v>4</v>
      </c>
      <c r="E6" s="8" t="s">
        <v>5</v>
      </c>
    </row>
    <row r="7" spans="1:5" s="5" customFormat="1">
      <c r="A7" s="3">
        <v>1</v>
      </c>
      <c r="B7" s="3">
        <v>2</v>
      </c>
      <c r="C7" s="3">
        <v>3</v>
      </c>
      <c r="D7" s="3">
        <v>4</v>
      </c>
      <c r="E7" s="3">
        <v>5</v>
      </c>
    </row>
    <row r="8" spans="1:5">
      <c r="A8" s="9" t="s">
        <v>6</v>
      </c>
      <c r="B8" s="9" t="s">
        <v>7</v>
      </c>
      <c r="C8" s="10">
        <f>C10+C18+C20+C24+C26+C29+C31+C34+C35</f>
        <v>230885.09999999998</v>
      </c>
      <c r="D8" s="10">
        <f t="shared" ref="D8:E8" si="0">D10+D18+D20+D24+D26+D29+D31+D34+D35</f>
        <v>235238.9</v>
      </c>
      <c r="E8" s="10">
        <f t="shared" si="0"/>
        <v>244184.19999999998</v>
      </c>
    </row>
    <row r="9" spans="1:5">
      <c r="A9" s="9" t="s">
        <v>8</v>
      </c>
      <c r="B9" s="9" t="s">
        <v>9</v>
      </c>
      <c r="C9" s="7"/>
      <c r="D9" s="7"/>
      <c r="E9" s="7"/>
    </row>
    <row r="10" spans="1:5">
      <c r="A10" s="9" t="s">
        <v>10</v>
      </c>
      <c r="B10" s="9" t="s">
        <v>11</v>
      </c>
      <c r="C10" s="7">
        <f>SUM(C11:C17)</f>
        <v>131936</v>
      </c>
      <c r="D10" s="7">
        <f t="shared" ref="D10:E10" si="1">SUM(D11:D17)</f>
        <v>135245.5</v>
      </c>
      <c r="E10" s="7">
        <f t="shared" si="1"/>
        <v>143090</v>
      </c>
    </row>
    <row r="11" spans="1:5" ht="60">
      <c r="A11" s="11" t="s">
        <v>12</v>
      </c>
      <c r="B11" s="1" t="s">
        <v>13</v>
      </c>
      <c r="C11" s="4">
        <v>121216</v>
      </c>
      <c r="D11" s="4">
        <v>123875.5</v>
      </c>
      <c r="E11" s="4">
        <v>131360</v>
      </c>
    </row>
    <row r="12" spans="1:5" ht="86.25" customHeight="1">
      <c r="A12" s="11" t="s">
        <v>14</v>
      </c>
      <c r="B12" s="12" t="s">
        <v>15</v>
      </c>
      <c r="C12" s="4">
        <v>1790</v>
      </c>
      <c r="D12" s="4">
        <v>1850</v>
      </c>
      <c r="E12" s="4">
        <v>1920</v>
      </c>
    </row>
    <row r="13" spans="1:5" ht="37.5" customHeight="1">
      <c r="A13" s="11" t="s">
        <v>16</v>
      </c>
      <c r="B13" s="12" t="s">
        <v>17</v>
      </c>
      <c r="C13" s="4">
        <v>1580</v>
      </c>
      <c r="D13" s="4">
        <v>1680</v>
      </c>
      <c r="E13" s="4">
        <v>1790</v>
      </c>
    </row>
    <row r="14" spans="1:5" ht="72.75" customHeight="1">
      <c r="A14" s="11" t="s">
        <v>18</v>
      </c>
      <c r="B14" s="12" t="s">
        <v>19</v>
      </c>
      <c r="C14" s="4">
        <v>360</v>
      </c>
      <c r="D14" s="4">
        <v>380</v>
      </c>
      <c r="E14" s="4">
        <v>400</v>
      </c>
    </row>
    <row r="15" spans="1:5" ht="60" customHeight="1">
      <c r="A15" s="11" t="s">
        <v>20</v>
      </c>
      <c r="B15" s="13" t="s">
        <v>21</v>
      </c>
      <c r="C15" s="4">
        <v>460</v>
      </c>
      <c r="D15" s="4">
        <v>490</v>
      </c>
      <c r="E15" s="4">
        <v>520</v>
      </c>
    </row>
    <row r="16" spans="1:5" ht="48">
      <c r="A16" s="1" t="s">
        <v>22</v>
      </c>
      <c r="B16" s="1" t="s">
        <v>23</v>
      </c>
      <c r="C16" s="4">
        <v>4430</v>
      </c>
      <c r="D16" s="4">
        <v>4730</v>
      </c>
      <c r="E16" s="4">
        <v>4800</v>
      </c>
    </row>
    <row r="17" spans="1:5" ht="49.5" customHeight="1">
      <c r="A17" s="1" t="s">
        <v>24</v>
      </c>
      <c r="B17" s="1" t="s">
        <v>25</v>
      </c>
      <c r="C17" s="4">
        <v>2100</v>
      </c>
      <c r="D17" s="14">
        <v>2240</v>
      </c>
      <c r="E17" s="14">
        <v>2300</v>
      </c>
    </row>
    <row r="18" spans="1:5" ht="24">
      <c r="A18" s="9" t="s">
        <v>26</v>
      </c>
      <c r="B18" s="9" t="s">
        <v>27</v>
      </c>
      <c r="C18" s="7">
        <f>C19</f>
        <v>15103.5</v>
      </c>
      <c r="D18" s="7">
        <f t="shared" ref="D18:E18" si="2">D19</f>
        <v>15103.5</v>
      </c>
      <c r="E18" s="7">
        <f t="shared" si="2"/>
        <v>15103.5</v>
      </c>
    </row>
    <row r="19" spans="1:5" ht="24">
      <c r="A19" s="1" t="s">
        <v>28</v>
      </c>
      <c r="B19" s="1" t="s">
        <v>29</v>
      </c>
      <c r="C19" s="4">
        <v>15103.5</v>
      </c>
      <c r="D19" s="4">
        <v>15103.5</v>
      </c>
      <c r="E19" s="4">
        <v>15103.5</v>
      </c>
    </row>
    <row r="20" spans="1:5">
      <c r="A20" s="9" t="s">
        <v>30</v>
      </c>
      <c r="B20" s="9" t="s">
        <v>31</v>
      </c>
      <c r="C20" s="7">
        <f>SUM(C21:C23)</f>
        <v>13841</v>
      </c>
      <c r="D20" s="7">
        <f t="shared" ref="D20:E20" si="3">SUM(D21:D23)</f>
        <v>14588.4</v>
      </c>
      <c r="E20" s="7">
        <f t="shared" si="3"/>
        <v>15376.199999999999</v>
      </c>
    </row>
    <row r="21" spans="1:5" ht="24">
      <c r="A21" s="1" t="s">
        <v>32</v>
      </c>
      <c r="B21" s="1" t="s">
        <v>33</v>
      </c>
      <c r="C21" s="4">
        <v>1080</v>
      </c>
      <c r="D21" s="4">
        <v>1138.3</v>
      </c>
      <c r="E21" s="4">
        <v>1199.8</v>
      </c>
    </row>
    <row r="22" spans="1:5">
      <c r="A22" s="1" t="s">
        <v>34</v>
      </c>
      <c r="B22" s="1" t="s">
        <v>35</v>
      </c>
      <c r="C22" s="4">
        <v>9638</v>
      </c>
      <c r="D22" s="4">
        <v>10158.5</v>
      </c>
      <c r="E22" s="4">
        <v>10707</v>
      </c>
    </row>
    <row r="23" spans="1:5" ht="24">
      <c r="A23" s="1" t="s">
        <v>36</v>
      </c>
      <c r="B23" s="1" t="s">
        <v>37</v>
      </c>
      <c r="C23" s="4">
        <v>3123</v>
      </c>
      <c r="D23" s="4">
        <v>3291.6</v>
      </c>
      <c r="E23" s="4">
        <v>3469.4</v>
      </c>
    </row>
    <row r="24" spans="1:5">
      <c r="A24" s="9" t="s">
        <v>38</v>
      </c>
      <c r="B24" s="9" t="s">
        <v>39</v>
      </c>
      <c r="C24" s="7">
        <f>C25</f>
        <v>4700</v>
      </c>
      <c r="D24" s="7">
        <f t="shared" ref="D24:E24" si="4">D25</f>
        <v>4953.8</v>
      </c>
      <c r="E24" s="7">
        <f t="shared" si="4"/>
        <v>5221.3</v>
      </c>
    </row>
    <row r="25" spans="1:5" ht="24">
      <c r="A25" s="1" t="s">
        <v>40</v>
      </c>
      <c r="B25" s="1" t="s">
        <v>41</v>
      </c>
      <c r="C25" s="4">
        <v>4700</v>
      </c>
      <c r="D25" s="4">
        <v>4953.8</v>
      </c>
      <c r="E25" s="4">
        <v>5221.3</v>
      </c>
    </row>
    <row r="26" spans="1:5" ht="24">
      <c r="A26" s="9" t="s">
        <v>42</v>
      </c>
      <c r="B26" s="9" t="s">
        <v>43</v>
      </c>
      <c r="C26" s="7">
        <f>C27+C28</f>
        <v>56190.799999999996</v>
      </c>
      <c r="D26" s="7">
        <f t="shared" ref="D26:E26" si="5">D27+D28</f>
        <v>56190.799999999996</v>
      </c>
      <c r="E26" s="7">
        <f t="shared" si="5"/>
        <v>56190.799999999996</v>
      </c>
    </row>
    <row r="27" spans="1:5" ht="60">
      <c r="A27" s="1" t="s">
        <v>44</v>
      </c>
      <c r="B27" s="1" t="s">
        <v>45</v>
      </c>
      <c r="C27" s="4">
        <v>53672.7</v>
      </c>
      <c r="D27" s="4">
        <v>53672.7</v>
      </c>
      <c r="E27" s="4">
        <v>53672.7</v>
      </c>
    </row>
    <row r="28" spans="1:5" ht="48">
      <c r="A28" s="1" t="s">
        <v>46</v>
      </c>
      <c r="B28" s="1" t="s">
        <v>47</v>
      </c>
      <c r="C28" s="4">
        <v>2518.1</v>
      </c>
      <c r="D28" s="4">
        <v>2518.1</v>
      </c>
      <c r="E28" s="4">
        <v>2518.1</v>
      </c>
    </row>
    <row r="29" spans="1:5">
      <c r="A29" s="9" t="s">
        <v>48</v>
      </c>
      <c r="B29" s="9" t="s">
        <v>49</v>
      </c>
      <c r="C29" s="7">
        <f>C30</f>
        <v>505.9</v>
      </c>
      <c r="D29" s="7">
        <f t="shared" ref="D29:E29" si="6">D30</f>
        <v>533.20000000000005</v>
      </c>
      <c r="E29" s="7">
        <f t="shared" si="6"/>
        <v>562</v>
      </c>
    </row>
    <row r="30" spans="1:5">
      <c r="A30" s="1" t="s">
        <v>50</v>
      </c>
      <c r="B30" s="1" t="s">
        <v>51</v>
      </c>
      <c r="C30" s="4">
        <v>505.9</v>
      </c>
      <c r="D30" s="4">
        <v>533.20000000000005</v>
      </c>
      <c r="E30" s="4">
        <v>562</v>
      </c>
    </row>
    <row r="31" spans="1:5" ht="24">
      <c r="A31" s="9" t="s">
        <v>52</v>
      </c>
      <c r="B31" s="9" t="s">
        <v>53</v>
      </c>
      <c r="C31" s="7">
        <f>C32+C33</f>
        <v>6314.6</v>
      </c>
      <c r="D31" s="7">
        <f t="shared" ref="D31:E31" si="7">D32+D33</f>
        <v>6314.6</v>
      </c>
      <c r="E31" s="7">
        <f t="shared" si="7"/>
        <v>6314.6</v>
      </c>
    </row>
    <row r="32" spans="1:5">
      <c r="A32" s="1" t="s">
        <v>54</v>
      </c>
      <c r="B32" s="1" t="s">
        <v>55</v>
      </c>
      <c r="C32" s="4">
        <v>5524.6</v>
      </c>
      <c r="D32" s="4">
        <v>5524.6</v>
      </c>
      <c r="E32" s="4">
        <v>5524.6</v>
      </c>
    </row>
    <row r="33" spans="1:5">
      <c r="A33" s="1" t="s">
        <v>56</v>
      </c>
      <c r="B33" s="1" t="s">
        <v>57</v>
      </c>
      <c r="C33" s="4">
        <v>790</v>
      </c>
      <c r="D33" s="4">
        <v>790</v>
      </c>
      <c r="E33" s="4">
        <v>790</v>
      </c>
    </row>
    <row r="34" spans="1:5" ht="24">
      <c r="A34" s="9" t="s">
        <v>58</v>
      </c>
      <c r="B34" s="9" t="s">
        <v>59</v>
      </c>
      <c r="C34" s="7">
        <v>2000</v>
      </c>
      <c r="D34" s="7">
        <v>2000</v>
      </c>
      <c r="E34" s="7">
        <v>2000</v>
      </c>
    </row>
    <row r="35" spans="1:5">
      <c r="A35" s="9" t="s">
        <v>60</v>
      </c>
      <c r="B35" s="9" t="s">
        <v>61</v>
      </c>
      <c r="C35" s="7">
        <v>293.3</v>
      </c>
      <c r="D35" s="7">
        <v>309.10000000000002</v>
      </c>
      <c r="E35" s="7">
        <v>325.8</v>
      </c>
    </row>
    <row r="36" spans="1:5" ht="15.75" customHeight="1">
      <c r="A36" s="9" t="s">
        <v>62</v>
      </c>
      <c r="B36" s="18" t="s">
        <v>63</v>
      </c>
      <c r="C36" s="19">
        <f>C37+C39+C52+C75</f>
        <v>386160.89999999997</v>
      </c>
      <c r="D36" s="19">
        <f t="shared" ref="D36:E36" si="8">D37+D39+D52+D75</f>
        <v>371753.80000000005</v>
      </c>
      <c r="E36" s="19">
        <f t="shared" si="8"/>
        <v>373955.30000000005</v>
      </c>
    </row>
    <row r="37" spans="1:5">
      <c r="A37" s="9" t="s">
        <v>64</v>
      </c>
      <c r="B37" s="18" t="s">
        <v>65</v>
      </c>
      <c r="C37" s="7">
        <f>C38</f>
        <v>37371</v>
      </c>
      <c r="D37" s="7">
        <f t="shared" ref="D37:E37" si="9">D38</f>
        <v>33611</v>
      </c>
      <c r="E37" s="7">
        <f t="shared" si="9"/>
        <v>33611</v>
      </c>
    </row>
    <row r="38" spans="1:5" ht="27" customHeight="1">
      <c r="A38" s="1" t="s">
        <v>66</v>
      </c>
      <c r="B38" s="15" t="s">
        <v>67</v>
      </c>
      <c r="C38" s="16">
        <v>37371</v>
      </c>
      <c r="D38" s="16">
        <v>33611</v>
      </c>
      <c r="E38" s="16">
        <v>33611</v>
      </c>
    </row>
    <row r="39" spans="1:5" ht="24">
      <c r="A39" s="9" t="s">
        <v>68</v>
      </c>
      <c r="B39" s="9" t="s">
        <v>69</v>
      </c>
      <c r="C39" s="7">
        <f>SUM(C40:C51)</f>
        <v>51410.100000000006</v>
      </c>
      <c r="D39" s="7">
        <f t="shared" ref="D39:E39" si="10">SUM(D40:D51)</f>
        <v>44309.5</v>
      </c>
      <c r="E39" s="7">
        <f t="shared" si="10"/>
        <v>43945.599999999999</v>
      </c>
    </row>
    <row r="40" spans="1:5" ht="24">
      <c r="A40" s="1" t="s">
        <v>70</v>
      </c>
      <c r="B40" s="17" t="s">
        <v>71</v>
      </c>
      <c r="C40" s="4">
        <v>16320</v>
      </c>
      <c r="D40" s="4">
        <v>16320</v>
      </c>
      <c r="E40" s="4">
        <v>16320</v>
      </c>
    </row>
    <row r="41" spans="1:5" ht="36">
      <c r="A41" s="1" t="s">
        <v>70</v>
      </c>
      <c r="B41" s="17" t="s">
        <v>72</v>
      </c>
      <c r="C41" s="4">
        <v>8660</v>
      </c>
      <c r="D41" s="4">
        <v>8660</v>
      </c>
      <c r="E41" s="4">
        <v>8660</v>
      </c>
    </row>
    <row r="42" spans="1:5" ht="27" customHeight="1">
      <c r="A42" s="15" t="s">
        <v>73</v>
      </c>
      <c r="B42" s="15" t="s">
        <v>74</v>
      </c>
      <c r="C42" s="4">
        <v>0</v>
      </c>
      <c r="D42" s="4">
        <v>0</v>
      </c>
      <c r="E42" s="4">
        <v>0</v>
      </c>
    </row>
    <row r="43" spans="1:5" ht="36">
      <c r="A43" s="1" t="s">
        <v>75</v>
      </c>
      <c r="B43" s="17" t="s">
        <v>76</v>
      </c>
      <c r="C43" s="4">
        <v>255.3</v>
      </c>
      <c r="D43" s="4">
        <v>0</v>
      </c>
      <c r="E43" s="4">
        <v>0</v>
      </c>
    </row>
    <row r="44" spans="1:5" ht="13.5" customHeight="1">
      <c r="A44" s="15" t="s">
        <v>77</v>
      </c>
      <c r="B44" s="15" t="s">
        <v>78</v>
      </c>
      <c r="C44" s="4">
        <v>5260.8</v>
      </c>
      <c r="D44" s="4">
        <v>5260.8</v>
      </c>
      <c r="E44" s="4">
        <v>5260.8</v>
      </c>
    </row>
    <row r="45" spans="1:5" ht="72">
      <c r="A45" s="1" t="s">
        <v>79</v>
      </c>
      <c r="B45" s="17" t="s">
        <v>80</v>
      </c>
      <c r="C45" s="4">
        <v>271.2</v>
      </c>
      <c r="D45" s="4">
        <v>271.2</v>
      </c>
      <c r="E45" s="4">
        <v>271.2</v>
      </c>
    </row>
    <row r="46" spans="1:5" ht="36">
      <c r="A46" s="1" t="s">
        <v>81</v>
      </c>
      <c r="B46" s="1" t="s">
        <v>82</v>
      </c>
      <c r="C46" s="4">
        <v>2581</v>
      </c>
      <c r="D46" s="4">
        <v>2581</v>
      </c>
      <c r="E46" s="4">
        <v>2581</v>
      </c>
    </row>
    <row r="47" spans="1:5" ht="48" customHeight="1">
      <c r="A47" s="1" t="s">
        <v>83</v>
      </c>
      <c r="B47" s="1" t="s">
        <v>84</v>
      </c>
      <c r="C47" s="4">
        <v>4550.5</v>
      </c>
      <c r="D47" s="4">
        <v>1838</v>
      </c>
      <c r="E47" s="4">
        <v>1838</v>
      </c>
    </row>
    <row r="48" spans="1:5" ht="60">
      <c r="A48" s="1" t="s">
        <v>85</v>
      </c>
      <c r="B48" s="17" t="s">
        <v>86</v>
      </c>
      <c r="C48" s="4">
        <v>8074.8</v>
      </c>
      <c r="D48" s="4">
        <v>7968.4</v>
      </c>
      <c r="E48" s="4">
        <v>7604.5</v>
      </c>
    </row>
    <row r="49" spans="1:5" ht="24">
      <c r="A49" s="1" t="s">
        <v>83</v>
      </c>
      <c r="B49" s="17" t="s">
        <v>87</v>
      </c>
      <c r="C49" s="4">
        <v>3700</v>
      </c>
      <c r="D49" s="4">
        <v>0</v>
      </c>
      <c r="E49" s="4">
        <v>0</v>
      </c>
    </row>
    <row r="50" spans="1:5" ht="36">
      <c r="A50" s="1" t="s">
        <v>83</v>
      </c>
      <c r="B50" s="17" t="s">
        <v>88</v>
      </c>
      <c r="C50" s="4">
        <v>547.5</v>
      </c>
      <c r="D50" s="4">
        <v>221.1</v>
      </c>
      <c r="E50" s="4">
        <v>221.1</v>
      </c>
    </row>
    <row r="51" spans="1:5" ht="24">
      <c r="A51" s="1" t="s">
        <v>83</v>
      </c>
      <c r="B51" s="1" t="s">
        <v>89</v>
      </c>
      <c r="C51" s="4">
        <v>1189</v>
      </c>
      <c r="D51" s="4">
        <v>1189</v>
      </c>
      <c r="E51" s="4">
        <v>1189</v>
      </c>
    </row>
    <row r="52" spans="1:5" ht="24.75" customHeight="1">
      <c r="A52" s="9" t="s">
        <v>90</v>
      </c>
      <c r="B52" s="9" t="s">
        <v>91</v>
      </c>
      <c r="C52" s="7">
        <f>SUM(C53:C74)</f>
        <v>270075.5</v>
      </c>
      <c r="D52" s="7">
        <f t="shared" ref="D52:E52" si="11">SUM(D53:D74)</f>
        <v>266930.80000000005</v>
      </c>
      <c r="E52" s="7">
        <f t="shared" si="11"/>
        <v>269496.2</v>
      </c>
    </row>
    <row r="53" spans="1:5" ht="97.5" customHeight="1">
      <c r="A53" s="1" t="s">
        <v>92</v>
      </c>
      <c r="B53" s="1" t="s">
        <v>93</v>
      </c>
      <c r="C53" s="4">
        <v>7432.1</v>
      </c>
      <c r="D53" s="4">
        <v>7432.1</v>
      </c>
      <c r="E53" s="4">
        <v>7432.1</v>
      </c>
    </row>
    <row r="54" spans="1:5" ht="37.5" customHeight="1">
      <c r="A54" s="15" t="s">
        <v>94</v>
      </c>
      <c r="B54" s="15" t="s">
        <v>95</v>
      </c>
      <c r="C54" s="4">
        <v>27.2</v>
      </c>
      <c r="D54" s="4">
        <v>0.4</v>
      </c>
      <c r="E54" s="4">
        <v>0.4</v>
      </c>
    </row>
    <row r="55" spans="1:5" ht="36">
      <c r="A55" s="1" t="s">
        <v>96</v>
      </c>
      <c r="B55" s="15" t="s">
        <v>97</v>
      </c>
      <c r="C55" s="4">
        <v>488.4</v>
      </c>
      <c r="D55" s="4">
        <v>488.4</v>
      </c>
      <c r="E55" s="4">
        <v>488.4</v>
      </c>
    </row>
    <row r="56" spans="1:5" ht="38.25" customHeight="1">
      <c r="A56" s="1" t="s">
        <v>96</v>
      </c>
      <c r="B56" s="15" t="s">
        <v>139</v>
      </c>
      <c r="C56" s="16">
        <v>442.7</v>
      </c>
      <c r="D56" s="16">
        <v>442.7</v>
      </c>
      <c r="E56" s="16">
        <v>442.7</v>
      </c>
    </row>
    <row r="57" spans="1:5" ht="49.5" customHeight="1">
      <c r="A57" s="1" t="s">
        <v>99</v>
      </c>
      <c r="B57" s="1" t="s">
        <v>100</v>
      </c>
      <c r="C57" s="4">
        <v>448.2</v>
      </c>
      <c r="D57" s="4">
        <v>448.2</v>
      </c>
      <c r="E57" s="4">
        <v>448.2</v>
      </c>
    </row>
    <row r="58" spans="1:5" ht="60">
      <c r="A58" s="15" t="s">
        <v>99</v>
      </c>
      <c r="B58" s="15" t="s">
        <v>101</v>
      </c>
      <c r="C58" s="4">
        <v>75.2</v>
      </c>
      <c r="D58" s="4">
        <v>75.2</v>
      </c>
      <c r="E58" s="4">
        <v>75.2</v>
      </c>
    </row>
    <row r="59" spans="1:5" ht="24.75" customHeight="1">
      <c r="A59" s="15" t="s">
        <v>99</v>
      </c>
      <c r="B59" s="15" t="s">
        <v>102</v>
      </c>
      <c r="C59" s="4">
        <v>82.4</v>
      </c>
      <c r="D59" s="4">
        <v>82.4</v>
      </c>
      <c r="E59" s="4">
        <v>82.4</v>
      </c>
    </row>
    <row r="60" spans="1:5" ht="60">
      <c r="A60" s="1" t="s">
        <v>99</v>
      </c>
      <c r="B60" s="1" t="s">
        <v>103</v>
      </c>
      <c r="C60" s="4">
        <v>1440.6</v>
      </c>
      <c r="D60" s="4">
        <v>1455</v>
      </c>
      <c r="E60" s="4">
        <v>1471.5</v>
      </c>
    </row>
    <row r="61" spans="1:5" ht="24">
      <c r="A61" s="1" t="s">
        <v>96</v>
      </c>
      <c r="B61" s="1" t="s">
        <v>104</v>
      </c>
      <c r="C61" s="4">
        <v>87.3</v>
      </c>
      <c r="D61" s="4">
        <v>87.3</v>
      </c>
      <c r="E61" s="4">
        <v>87.3</v>
      </c>
    </row>
    <row r="62" spans="1:5">
      <c r="A62" s="1" t="s">
        <v>96</v>
      </c>
      <c r="B62" s="1" t="s">
        <v>105</v>
      </c>
      <c r="C62" s="4">
        <v>25.3</v>
      </c>
      <c r="D62" s="4">
        <v>25.3</v>
      </c>
      <c r="E62" s="4">
        <v>25.3</v>
      </c>
    </row>
    <row r="63" spans="1:5" ht="86.25" customHeight="1">
      <c r="A63" s="15" t="s">
        <v>96</v>
      </c>
      <c r="B63" s="15" t="s">
        <v>106</v>
      </c>
      <c r="C63" s="4">
        <v>551.79999999999995</v>
      </c>
      <c r="D63" s="4">
        <v>551.79999999999995</v>
      </c>
      <c r="E63" s="4">
        <v>551.79999999999995</v>
      </c>
    </row>
    <row r="64" spans="1:5" ht="25.5" customHeight="1">
      <c r="A64" s="15" t="s">
        <v>96</v>
      </c>
      <c r="B64" s="15" t="s">
        <v>140</v>
      </c>
      <c r="C64" s="4">
        <v>195.9</v>
      </c>
      <c r="D64" s="4">
        <v>195.9</v>
      </c>
      <c r="E64" s="4">
        <v>195.9</v>
      </c>
    </row>
    <row r="65" spans="1:5" ht="36">
      <c r="A65" s="1" t="s">
        <v>107</v>
      </c>
      <c r="B65" s="1" t="s">
        <v>108</v>
      </c>
      <c r="C65" s="4">
        <v>1098.3</v>
      </c>
      <c r="D65" s="4">
        <v>1142.4000000000001</v>
      </c>
      <c r="E65" s="4">
        <v>1192.3</v>
      </c>
    </row>
    <row r="66" spans="1:5" ht="24">
      <c r="A66" s="1" t="s">
        <v>109</v>
      </c>
      <c r="B66" s="1" t="s">
        <v>110</v>
      </c>
      <c r="C66" s="4">
        <v>1449.8</v>
      </c>
      <c r="D66" s="4">
        <v>1449.8</v>
      </c>
      <c r="E66" s="4">
        <v>1449.8</v>
      </c>
    </row>
    <row r="67" spans="1:5" ht="73.5" customHeight="1">
      <c r="A67" s="1" t="s">
        <v>111</v>
      </c>
      <c r="B67" s="1" t="s">
        <v>112</v>
      </c>
      <c r="C67" s="4">
        <v>88.3</v>
      </c>
      <c r="D67" s="4">
        <v>88.3</v>
      </c>
      <c r="E67" s="4">
        <v>88.3</v>
      </c>
    </row>
    <row r="68" spans="1:5" ht="72">
      <c r="A68" s="1" t="s">
        <v>113</v>
      </c>
      <c r="B68" s="1" t="s">
        <v>114</v>
      </c>
      <c r="C68" s="4">
        <v>2736.9</v>
      </c>
      <c r="D68" s="4">
        <v>2736.9</v>
      </c>
      <c r="E68" s="4">
        <v>2736.9</v>
      </c>
    </row>
    <row r="69" spans="1:5" ht="48">
      <c r="A69" s="1" t="s">
        <v>111</v>
      </c>
      <c r="B69" s="1" t="s">
        <v>115</v>
      </c>
      <c r="C69" s="4">
        <v>211210.5</v>
      </c>
      <c r="D69" s="4">
        <v>209060.4</v>
      </c>
      <c r="E69" s="4">
        <v>211210.5</v>
      </c>
    </row>
    <row r="70" spans="1:5" ht="48.75" customHeight="1">
      <c r="A70" s="15" t="s">
        <v>111</v>
      </c>
      <c r="B70" s="15" t="s">
        <v>116</v>
      </c>
      <c r="C70" s="4">
        <v>13545</v>
      </c>
      <c r="D70" s="4">
        <v>13403.6</v>
      </c>
      <c r="E70" s="4">
        <v>13545</v>
      </c>
    </row>
    <row r="71" spans="1:5" ht="48">
      <c r="A71" s="1" t="s">
        <v>111</v>
      </c>
      <c r="B71" s="1" t="s">
        <v>117</v>
      </c>
      <c r="C71" s="4">
        <v>20859.2</v>
      </c>
      <c r="D71" s="4">
        <v>20036.5</v>
      </c>
      <c r="E71" s="4">
        <v>20272</v>
      </c>
    </row>
    <row r="72" spans="1:5">
      <c r="A72" s="1" t="s">
        <v>118</v>
      </c>
      <c r="B72" s="1" t="s">
        <v>119</v>
      </c>
      <c r="C72" s="4">
        <v>4694.1000000000004</v>
      </c>
      <c r="D72" s="4">
        <v>4694.1000000000004</v>
      </c>
      <c r="E72" s="4">
        <v>4694.1000000000004</v>
      </c>
    </row>
    <row r="73" spans="1:5" ht="36">
      <c r="A73" s="1" t="s">
        <v>120</v>
      </c>
      <c r="B73" s="1" t="s">
        <v>121</v>
      </c>
      <c r="C73" s="4">
        <v>1984.9</v>
      </c>
      <c r="D73" s="4">
        <v>1984.9</v>
      </c>
      <c r="E73" s="4">
        <v>1984.9</v>
      </c>
    </row>
    <row r="74" spans="1:5" ht="49.5" customHeight="1">
      <c r="A74" s="1" t="s">
        <v>122</v>
      </c>
      <c r="B74" s="1" t="s">
        <v>123</v>
      </c>
      <c r="C74" s="4">
        <v>1111.4000000000001</v>
      </c>
      <c r="D74" s="4">
        <v>1049.2</v>
      </c>
      <c r="E74" s="4">
        <v>1021.2</v>
      </c>
    </row>
    <row r="75" spans="1:5">
      <c r="A75" s="9" t="s">
        <v>124</v>
      </c>
      <c r="B75" s="9" t="s">
        <v>125</v>
      </c>
      <c r="C75" s="7">
        <f>SUM(C76:C80)</f>
        <v>27304.3</v>
      </c>
      <c r="D75" s="7">
        <f t="shared" ref="D75:E75" si="12">SUM(D76:D80)</f>
        <v>26902.499999999996</v>
      </c>
      <c r="E75" s="7">
        <f t="shared" si="12"/>
        <v>26902.499999999996</v>
      </c>
    </row>
    <row r="76" spans="1:5" ht="60.75" customHeight="1">
      <c r="A76" s="15" t="s">
        <v>126</v>
      </c>
      <c r="B76" s="15" t="s">
        <v>127</v>
      </c>
      <c r="C76" s="4">
        <v>343.4</v>
      </c>
      <c r="D76" s="4">
        <v>0</v>
      </c>
      <c r="E76" s="4">
        <v>0</v>
      </c>
    </row>
    <row r="77" spans="1:5" ht="48.75" customHeight="1">
      <c r="A77" s="15" t="s">
        <v>128</v>
      </c>
      <c r="B77" s="15" t="s">
        <v>129</v>
      </c>
      <c r="C77" s="4">
        <v>3491.7</v>
      </c>
      <c r="D77" s="4">
        <v>3554.9</v>
      </c>
      <c r="E77" s="4">
        <v>3554.9</v>
      </c>
    </row>
    <row r="78" spans="1:5" ht="62.25" customHeight="1">
      <c r="A78" s="15" t="s">
        <v>130</v>
      </c>
      <c r="B78" s="15" t="s">
        <v>131</v>
      </c>
      <c r="C78" s="4">
        <v>1093.7</v>
      </c>
      <c r="D78" s="4">
        <v>1093.7</v>
      </c>
      <c r="E78" s="4">
        <v>1093.7</v>
      </c>
    </row>
    <row r="79" spans="1:5" ht="49.5" customHeight="1">
      <c r="A79" s="15" t="s">
        <v>132</v>
      </c>
      <c r="B79" s="15" t="s">
        <v>133</v>
      </c>
      <c r="C79" s="4">
        <v>22186.6</v>
      </c>
      <c r="D79" s="4">
        <v>22186.1</v>
      </c>
      <c r="E79" s="4">
        <v>22186.1</v>
      </c>
    </row>
    <row r="80" spans="1:5" ht="48">
      <c r="A80" s="1" t="s">
        <v>134</v>
      </c>
      <c r="B80" s="1" t="s">
        <v>135</v>
      </c>
      <c r="C80" s="4">
        <v>188.9</v>
      </c>
      <c r="D80" s="4">
        <v>67.8</v>
      </c>
      <c r="E80" s="4">
        <v>67.8</v>
      </c>
    </row>
    <row r="81" spans="1:5">
      <c r="A81" s="9"/>
      <c r="B81" s="20" t="s">
        <v>136</v>
      </c>
      <c r="C81" s="10">
        <f>C8+C36</f>
        <v>617046</v>
      </c>
      <c r="D81" s="10">
        <f t="shared" ref="D81:E81" si="13">D8+D36</f>
        <v>606992.70000000007</v>
      </c>
      <c r="E81" s="10">
        <f t="shared" si="13"/>
        <v>618139.5</v>
      </c>
    </row>
  </sheetData>
  <mergeCells count="5">
    <mergeCell ref="A1:E1"/>
    <mergeCell ref="A3:E3"/>
    <mergeCell ref="A5:A6"/>
    <mergeCell ref="B5:B6"/>
    <mergeCell ref="C5:E5"/>
  </mergeCells>
  <hyperlinks>
    <hyperlink ref="B12" r:id="rId1" display="consultantplus://offline/ref=DEDC325938FB1BC8753B2C5CC35DF0D93E579B571D7181BE102272FBE0E6BDCBD513A2CD3273K8NEM"/>
    <hyperlink ref="B13" r:id="rId2" display="consultantplus://offline/ref=DEDC325938FB1BC8753B2C5CC35DF0D93E579B571D7181BE102272FBE0E6BDCBD513A2CF32738310K4NFM"/>
    <hyperlink ref="B14" r:id="rId3" display="consultantplus://offline/ref=DEDC325938FB1BC8753B2C5CC35DF0D93E579B571D7181BE102272FBE0E6BDCBD513A2CB377AK8N5M"/>
  </hyperlinks>
  <pageMargins left="0.78740157480314965" right="0.39370078740157483" top="0.59055118110236227" bottom="0.59055118110236227" header="0" footer="0"/>
  <pageSetup paperSize="9" orientation="portrait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0"/>
  <sheetViews>
    <sheetView topLeftCell="A31" zoomScale="118" zoomScaleNormal="118" workbookViewId="0">
      <selection activeCell="C40" sqref="C40"/>
    </sheetView>
  </sheetViews>
  <sheetFormatPr defaultRowHeight="15"/>
  <cols>
    <col min="1" max="1" width="21" style="2" customWidth="1"/>
    <col min="2" max="2" width="45" style="2" customWidth="1"/>
    <col min="3" max="3" width="7.7109375" style="2" customWidth="1"/>
    <col min="4" max="4" width="7.85546875" style="2" customWidth="1"/>
    <col min="5" max="5" width="8.5703125" style="2" customWidth="1"/>
  </cols>
  <sheetData>
    <row r="1" spans="1:5" ht="62.25" customHeight="1">
      <c r="A1" s="21" t="s">
        <v>137</v>
      </c>
      <c r="B1" s="22"/>
      <c r="C1" s="22"/>
      <c r="D1" s="22"/>
      <c r="E1" s="22"/>
    </row>
    <row r="3" spans="1:5" ht="33" customHeight="1">
      <c r="A3" s="23" t="s">
        <v>138</v>
      </c>
      <c r="B3" s="24"/>
      <c r="C3" s="24"/>
      <c r="D3" s="24"/>
      <c r="E3" s="24"/>
    </row>
    <row r="5" spans="1:5" s="5" customFormat="1" ht="21" customHeight="1">
      <c r="A5" s="25" t="s">
        <v>0</v>
      </c>
      <c r="B5" s="25" t="s">
        <v>1</v>
      </c>
      <c r="C5" s="25" t="s">
        <v>2</v>
      </c>
      <c r="D5" s="25"/>
      <c r="E5" s="25"/>
    </row>
    <row r="6" spans="1:5" s="5" customFormat="1" ht="18.75" customHeight="1">
      <c r="A6" s="25"/>
      <c r="B6" s="25"/>
      <c r="C6" s="6" t="s">
        <v>3</v>
      </c>
      <c r="D6" s="6" t="s">
        <v>4</v>
      </c>
      <c r="E6" s="6" t="s">
        <v>5</v>
      </c>
    </row>
    <row r="7" spans="1:5" s="5" customFormat="1">
      <c r="A7" s="3">
        <v>1</v>
      </c>
      <c r="B7" s="3">
        <v>2</v>
      </c>
      <c r="C7" s="3">
        <v>3</v>
      </c>
      <c r="D7" s="3">
        <v>4</v>
      </c>
      <c r="E7" s="3">
        <v>5</v>
      </c>
    </row>
    <row r="8" spans="1:5">
      <c r="A8" s="9" t="s">
        <v>6</v>
      </c>
      <c r="B8" s="9" t="s">
        <v>7</v>
      </c>
      <c r="C8" s="10">
        <f>C10+C18+C20+C24+C26+C29+C31+C34+C35</f>
        <v>228662.19999999998</v>
      </c>
      <c r="D8" s="10">
        <f t="shared" ref="D8:E8" si="0">D10+D18+D20+D24+D26+D29+D31+D34+D35</f>
        <v>233016</v>
      </c>
      <c r="E8" s="10">
        <f t="shared" si="0"/>
        <v>241961.3</v>
      </c>
    </row>
    <row r="9" spans="1:5">
      <c r="A9" s="9" t="s">
        <v>8</v>
      </c>
      <c r="B9" s="9" t="s">
        <v>9</v>
      </c>
      <c r="C9" s="7"/>
      <c r="D9" s="7"/>
      <c r="E9" s="7"/>
    </row>
    <row r="10" spans="1:5">
      <c r="A10" s="9" t="s">
        <v>10</v>
      </c>
      <c r="B10" s="9" t="s">
        <v>11</v>
      </c>
      <c r="C10" s="7">
        <f>SUM(C11:C17)</f>
        <v>131936</v>
      </c>
      <c r="D10" s="7">
        <f t="shared" ref="D10:E10" si="1">SUM(D11:D17)</f>
        <v>135245.5</v>
      </c>
      <c r="E10" s="7">
        <f t="shared" si="1"/>
        <v>143090</v>
      </c>
    </row>
    <row r="11" spans="1:5" ht="60">
      <c r="A11" s="11" t="s">
        <v>12</v>
      </c>
      <c r="B11" s="1" t="s">
        <v>13</v>
      </c>
      <c r="C11" s="4">
        <v>121216</v>
      </c>
      <c r="D11" s="4">
        <v>123875.5</v>
      </c>
      <c r="E11" s="4">
        <v>131360</v>
      </c>
    </row>
    <row r="12" spans="1:5" ht="86.25" customHeight="1">
      <c r="A12" s="11" t="s">
        <v>14</v>
      </c>
      <c r="B12" s="12" t="s">
        <v>15</v>
      </c>
      <c r="C12" s="4">
        <v>1790</v>
      </c>
      <c r="D12" s="4">
        <v>1850</v>
      </c>
      <c r="E12" s="4">
        <v>1920</v>
      </c>
    </row>
    <row r="13" spans="1:5" ht="37.5" customHeight="1">
      <c r="A13" s="11" t="s">
        <v>16</v>
      </c>
      <c r="B13" s="12" t="s">
        <v>17</v>
      </c>
      <c r="C13" s="4">
        <v>1580</v>
      </c>
      <c r="D13" s="4">
        <v>1680</v>
      </c>
      <c r="E13" s="4">
        <v>1790</v>
      </c>
    </row>
    <row r="14" spans="1:5" ht="72.75" customHeight="1">
      <c r="A14" s="11" t="s">
        <v>18</v>
      </c>
      <c r="B14" s="12" t="s">
        <v>19</v>
      </c>
      <c r="C14" s="4">
        <v>360</v>
      </c>
      <c r="D14" s="4">
        <v>380</v>
      </c>
      <c r="E14" s="4">
        <v>400</v>
      </c>
    </row>
    <row r="15" spans="1:5" ht="60" customHeight="1">
      <c r="A15" s="11" t="s">
        <v>20</v>
      </c>
      <c r="B15" s="13" t="s">
        <v>21</v>
      </c>
      <c r="C15" s="4">
        <v>460</v>
      </c>
      <c r="D15" s="4">
        <v>490</v>
      </c>
      <c r="E15" s="4">
        <v>520</v>
      </c>
    </row>
    <row r="16" spans="1:5" ht="48">
      <c r="A16" s="1" t="s">
        <v>22</v>
      </c>
      <c r="B16" s="1" t="s">
        <v>23</v>
      </c>
      <c r="C16" s="4">
        <v>4430</v>
      </c>
      <c r="D16" s="4">
        <v>4730</v>
      </c>
      <c r="E16" s="4">
        <v>4800</v>
      </c>
    </row>
    <row r="17" spans="1:5" ht="49.5" customHeight="1">
      <c r="A17" s="1" t="s">
        <v>24</v>
      </c>
      <c r="B17" s="1" t="s">
        <v>25</v>
      </c>
      <c r="C17" s="4">
        <v>2100</v>
      </c>
      <c r="D17" s="14">
        <v>2240</v>
      </c>
      <c r="E17" s="14">
        <v>2300</v>
      </c>
    </row>
    <row r="18" spans="1:5" ht="24">
      <c r="A18" s="9" t="s">
        <v>26</v>
      </c>
      <c r="B18" s="9" t="s">
        <v>27</v>
      </c>
      <c r="C18" s="7">
        <f>C19</f>
        <v>12880.6</v>
      </c>
      <c r="D18" s="7">
        <f t="shared" ref="D18:E18" si="2">D19</f>
        <v>12880.6</v>
      </c>
      <c r="E18" s="7">
        <f t="shared" si="2"/>
        <v>12880.6</v>
      </c>
    </row>
    <row r="19" spans="1:5" ht="24">
      <c r="A19" s="1" t="s">
        <v>28</v>
      </c>
      <c r="B19" s="1" t="s">
        <v>29</v>
      </c>
      <c r="C19" s="4">
        <v>12880.6</v>
      </c>
      <c r="D19" s="4">
        <v>12880.6</v>
      </c>
      <c r="E19" s="4">
        <v>12880.6</v>
      </c>
    </row>
    <row r="20" spans="1:5">
      <c r="A20" s="9" t="s">
        <v>30</v>
      </c>
      <c r="B20" s="9" t="s">
        <v>31</v>
      </c>
      <c r="C20" s="7">
        <f>SUM(C21:C23)</f>
        <v>13841</v>
      </c>
      <c r="D20" s="7">
        <f t="shared" ref="D20:E20" si="3">SUM(D21:D23)</f>
        <v>14588.4</v>
      </c>
      <c r="E20" s="7">
        <f t="shared" si="3"/>
        <v>15376.199999999999</v>
      </c>
    </row>
    <row r="21" spans="1:5" ht="24">
      <c r="A21" s="1" t="s">
        <v>32</v>
      </c>
      <c r="B21" s="1" t="s">
        <v>33</v>
      </c>
      <c r="C21" s="4">
        <v>1080</v>
      </c>
      <c r="D21" s="4">
        <v>1138.3</v>
      </c>
      <c r="E21" s="4">
        <v>1199.8</v>
      </c>
    </row>
    <row r="22" spans="1:5">
      <c r="A22" s="1" t="s">
        <v>34</v>
      </c>
      <c r="B22" s="1" t="s">
        <v>35</v>
      </c>
      <c r="C22" s="4">
        <v>9638</v>
      </c>
      <c r="D22" s="4">
        <v>10158.5</v>
      </c>
      <c r="E22" s="4">
        <v>10707</v>
      </c>
    </row>
    <row r="23" spans="1:5" ht="24">
      <c r="A23" s="1" t="s">
        <v>36</v>
      </c>
      <c r="B23" s="1" t="s">
        <v>37</v>
      </c>
      <c r="C23" s="4">
        <v>3123</v>
      </c>
      <c r="D23" s="4">
        <v>3291.6</v>
      </c>
      <c r="E23" s="4">
        <v>3469.4</v>
      </c>
    </row>
    <row r="24" spans="1:5">
      <c r="A24" s="9" t="s">
        <v>38</v>
      </c>
      <c r="B24" s="9" t="s">
        <v>39</v>
      </c>
      <c r="C24" s="7">
        <f>C25</f>
        <v>4700</v>
      </c>
      <c r="D24" s="7">
        <f t="shared" ref="D24:E24" si="4">D25</f>
        <v>4953.8</v>
      </c>
      <c r="E24" s="7">
        <f t="shared" si="4"/>
        <v>5221.3</v>
      </c>
    </row>
    <row r="25" spans="1:5" ht="24">
      <c r="A25" s="1" t="s">
        <v>40</v>
      </c>
      <c r="B25" s="1" t="s">
        <v>41</v>
      </c>
      <c r="C25" s="4">
        <v>4700</v>
      </c>
      <c r="D25" s="4">
        <v>4953.8</v>
      </c>
      <c r="E25" s="4">
        <v>5221.3</v>
      </c>
    </row>
    <row r="26" spans="1:5" ht="24">
      <c r="A26" s="9" t="s">
        <v>42</v>
      </c>
      <c r="B26" s="9" t="s">
        <v>43</v>
      </c>
      <c r="C26" s="7">
        <f>C27+C28</f>
        <v>56190.799999999996</v>
      </c>
      <c r="D26" s="7">
        <f t="shared" ref="D26:E26" si="5">D27+D28</f>
        <v>56190.799999999996</v>
      </c>
      <c r="E26" s="7">
        <f t="shared" si="5"/>
        <v>56190.799999999996</v>
      </c>
    </row>
    <row r="27" spans="1:5" ht="60">
      <c r="A27" s="1" t="s">
        <v>44</v>
      </c>
      <c r="B27" s="1" t="s">
        <v>45</v>
      </c>
      <c r="C27" s="4">
        <v>53672.7</v>
      </c>
      <c r="D27" s="4">
        <v>53672.7</v>
      </c>
      <c r="E27" s="4">
        <v>53672.7</v>
      </c>
    </row>
    <row r="28" spans="1:5" ht="48">
      <c r="A28" s="1" t="s">
        <v>46</v>
      </c>
      <c r="B28" s="1" t="s">
        <v>47</v>
      </c>
      <c r="C28" s="4">
        <v>2518.1</v>
      </c>
      <c r="D28" s="4">
        <v>2518.1</v>
      </c>
      <c r="E28" s="4">
        <v>2518.1</v>
      </c>
    </row>
    <row r="29" spans="1:5">
      <c r="A29" s="9" t="s">
        <v>48</v>
      </c>
      <c r="B29" s="9" t="s">
        <v>49</v>
      </c>
      <c r="C29" s="7">
        <f>C30</f>
        <v>505.9</v>
      </c>
      <c r="D29" s="7">
        <f t="shared" ref="D29:E29" si="6">D30</f>
        <v>533.20000000000005</v>
      </c>
      <c r="E29" s="7">
        <f t="shared" si="6"/>
        <v>562</v>
      </c>
    </row>
    <row r="30" spans="1:5">
      <c r="A30" s="1" t="s">
        <v>50</v>
      </c>
      <c r="B30" s="1" t="s">
        <v>51</v>
      </c>
      <c r="C30" s="4">
        <v>505.9</v>
      </c>
      <c r="D30" s="4">
        <v>533.20000000000005</v>
      </c>
      <c r="E30" s="4">
        <v>562</v>
      </c>
    </row>
    <row r="31" spans="1:5" ht="24">
      <c r="A31" s="9" t="s">
        <v>52</v>
      </c>
      <c r="B31" s="9" t="s">
        <v>53</v>
      </c>
      <c r="C31" s="7">
        <f>C32+C33</f>
        <v>6314.6</v>
      </c>
      <c r="D31" s="7">
        <f t="shared" ref="D31:E31" si="7">D32+D33</f>
        <v>6314.6</v>
      </c>
      <c r="E31" s="7">
        <f t="shared" si="7"/>
        <v>6314.6</v>
      </c>
    </row>
    <row r="32" spans="1:5">
      <c r="A32" s="1" t="s">
        <v>54</v>
      </c>
      <c r="B32" s="1" t="s">
        <v>55</v>
      </c>
      <c r="C32" s="4">
        <v>5524.6</v>
      </c>
      <c r="D32" s="4">
        <v>5524.6</v>
      </c>
      <c r="E32" s="4">
        <v>5524.6</v>
      </c>
    </row>
    <row r="33" spans="1:5">
      <c r="A33" s="1" t="s">
        <v>56</v>
      </c>
      <c r="B33" s="1" t="s">
        <v>57</v>
      </c>
      <c r="C33" s="4">
        <v>790</v>
      </c>
      <c r="D33" s="4">
        <v>790</v>
      </c>
      <c r="E33" s="4">
        <v>790</v>
      </c>
    </row>
    <row r="34" spans="1:5" ht="24">
      <c r="A34" s="9" t="s">
        <v>58</v>
      </c>
      <c r="B34" s="9" t="s">
        <v>59</v>
      </c>
      <c r="C34" s="7">
        <v>2000</v>
      </c>
      <c r="D34" s="7">
        <v>2000</v>
      </c>
      <c r="E34" s="7">
        <v>2000</v>
      </c>
    </row>
    <row r="35" spans="1:5">
      <c r="A35" s="9" t="s">
        <v>60</v>
      </c>
      <c r="B35" s="9" t="s">
        <v>61</v>
      </c>
      <c r="C35" s="7">
        <v>293.3</v>
      </c>
      <c r="D35" s="7">
        <v>309.10000000000002</v>
      </c>
      <c r="E35" s="7">
        <v>325.8</v>
      </c>
    </row>
    <row r="36" spans="1:5" ht="15.75" customHeight="1">
      <c r="A36" s="9" t="s">
        <v>62</v>
      </c>
      <c r="B36" s="18" t="s">
        <v>63</v>
      </c>
      <c r="C36" s="19">
        <f>C37+C39+C52+C74</f>
        <v>389965.9</v>
      </c>
      <c r="D36" s="19">
        <f t="shared" ref="D36:E36" si="8">D37+D39+D52+D74</f>
        <v>388691.4</v>
      </c>
      <c r="E36" s="19">
        <f t="shared" si="8"/>
        <v>388691.4</v>
      </c>
    </row>
    <row r="37" spans="1:5">
      <c r="A37" s="9" t="s">
        <v>64</v>
      </c>
      <c r="B37" s="18" t="s">
        <v>65</v>
      </c>
      <c r="C37" s="7">
        <f>C38</f>
        <v>36971.599999999999</v>
      </c>
      <c r="D37" s="7">
        <f t="shared" ref="D37:E37" si="9">D38</f>
        <v>36971.599999999999</v>
      </c>
      <c r="E37" s="7">
        <f t="shared" si="9"/>
        <v>36971.599999999999</v>
      </c>
    </row>
    <row r="38" spans="1:5" ht="27" customHeight="1">
      <c r="A38" s="1" t="s">
        <v>66</v>
      </c>
      <c r="B38" s="15" t="s">
        <v>67</v>
      </c>
      <c r="C38" s="16">
        <v>36971.599999999999</v>
      </c>
      <c r="D38" s="16">
        <v>36971.599999999999</v>
      </c>
      <c r="E38" s="16">
        <v>36971.599999999999</v>
      </c>
    </row>
    <row r="39" spans="1:5" ht="24">
      <c r="A39" s="9" t="s">
        <v>68</v>
      </c>
      <c r="B39" s="9" t="s">
        <v>69</v>
      </c>
      <c r="C39" s="7">
        <f>SUM(C40:C51)</f>
        <v>52017.600000000006</v>
      </c>
      <c r="D39" s="7">
        <f t="shared" ref="D39:E39" si="10">SUM(D40:D51)</f>
        <v>48843.700000000012</v>
      </c>
      <c r="E39" s="7">
        <f t="shared" si="10"/>
        <v>48843.700000000012</v>
      </c>
    </row>
    <row r="40" spans="1:5" ht="24">
      <c r="A40" s="1" t="s">
        <v>70</v>
      </c>
      <c r="B40" s="17" t="s">
        <v>71</v>
      </c>
      <c r="C40" s="4">
        <v>18956</v>
      </c>
      <c r="D40" s="4">
        <v>18956</v>
      </c>
      <c r="E40" s="4">
        <v>18956</v>
      </c>
    </row>
    <row r="41" spans="1:5" ht="36">
      <c r="A41" s="1" t="s">
        <v>70</v>
      </c>
      <c r="B41" s="17" t="s">
        <v>72</v>
      </c>
      <c r="C41" s="4">
        <v>8000</v>
      </c>
      <c r="D41" s="4">
        <v>8000</v>
      </c>
      <c r="E41" s="4">
        <v>8000</v>
      </c>
    </row>
    <row r="42" spans="1:5" ht="27" customHeight="1">
      <c r="A42" s="15" t="s">
        <v>73</v>
      </c>
      <c r="B42" s="15" t="s">
        <v>74</v>
      </c>
      <c r="C42" s="4">
        <v>1200</v>
      </c>
      <c r="D42" s="4">
        <v>0</v>
      </c>
      <c r="E42" s="4">
        <v>0</v>
      </c>
    </row>
    <row r="43" spans="1:5" ht="36">
      <c r="A43" s="1" t="s">
        <v>75</v>
      </c>
      <c r="B43" s="17" t="s">
        <v>76</v>
      </c>
      <c r="C43" s="4">
        <v>258.39999999999998</v>
      </c>
      <c r="D43" s="4">
        <v>258.39999999999998</v>
      </c>
      <c r="E43" s="4">
        <v>258.39999999999998</v>
      </c>
    </row>
    <row r="44" spans="1:5" ht="13.5" customHeight="1">
      <c r="A44" s="15" t="s">
        <v>77</v>
      </c>
      <c r="B44" s="15" t="s">
        <v>78</v>
      </c>
      <c r="C44" s="4">
        <v>3760.8</v>
      </c>
      <c r="D44" s="4">
        <v>3760.8</v>
      </c>
      <c r="E44" s="4">
        <v>3760.8</v>
      </c>
    </row>
    <row r="45" spans="1:5" ht="72">
      <c r="A45" s="1" t="s">
        <v>79</v>
      </c>
      <c r="B45" s="17" t="s">
        <v>80</v>
      </c>
      <c r="C45" s="4">
        <v>952.4</v>
      </c>
      <c r="D45" s="4">
        <v>952.4</v>
      </c>
      <c r="E45" s="4">
        <v>952.4</v>
      </c>
    </row>
    <row r="46" spans="1:5" ht="36">
      <c r="A46" s="1" t="s">
        <v>81</v>
      </c>
      <c r="B46" s="1" t="s">
        <v>82</v>
      </c>
      <c r="C46" s="4">
        <v>2708</v>
      </c>
      <c r="D46" s="4">
        <v>2708</v>
      </c>
      <c r="E46" s="4">
        <v>2708</v>
      </c>
    </row>
    <row r="47" spans="1:5" ht="48" customHeight="1">
      <c r="A47" s="1" t="s">
        <v>83</v>
      </c>
      <c r="B47" s="1" t="s">
        <v>84</v>
      </c>
      <c r="C47" s="4">
        <v>5499.8</v>
      </c>
      <c r="D47" s="4">
        <v>5499.8</v>
      </c>
      <c r="E47" s="4">
        <v>5499.8</v>
      </c>
    </row>
    <row r="48" spans="1:5" ht="60">
      <c r="A48" s="1" t="s">
        <v>85</v>
      </c>
      <c r="B48" s="17" t="s">
        <v>86</v>
      </c>
      <c r="C48" s="4">
        <v>6641.4</v>
      </c>
      <c r="D48" s="4">
        <v>6367.5</v>
      </c>
      <c r="E48" s="4">
        <v>6367.5</v>
      </c>
    </row>
    <row r="49" spans="1:5" ht="24">
      <c r="A49" s="1" t="s">
        <v>83</v>
      </c>
      <c r="B49" s="17" t="s">
        <v>87</v>
      </c>
      <c r="C49" s="4">
        <v>1700</v>
      </c>
      <c r="D49" s="4">
        <v>0</v>
      </c>
      <c r="E49" s="4">
        <v>0</v>
      </c>
    </row>
    <row r="50" spans="1:5" ht="36">
      <c r="A50" s="1" t="s">
        <v>83</v>
      </c>
      <c r="B50" s="17" t="s">
        <v>88</v>
      </c>
      <c r="C50" s="4">
        <v>572.4</v>
      </c>
      <c r="D50" s="4">
        <v>572.4</v>
      </c>
      <c r="E50" s="4">
        <v>572.4</v>
      </c>
    </row>
    <row r="51" spans="1:5" ht="24">
      <c r="A51" s="1" t="s">
        <v>83</v>
      </c>
      <c r="B51" s="1" t="s">
        <v>89</v>
      </c>
      <c r="C51" s="4">
        <v>1768.4</v>
      </c>
      <c r="D51" s="4">
        <v>1768.4</v>
      </c>
      <c r="E51" s="4">
        <v>1768.4</v>
      </c>
    </row>
    <row r="52" spans="1:5" ht="24.75" customHeight="1">
      <c r="A52" s="9" t="s">
        <v>90</v>
      </c>
      <c r="B52" s="9" t="s">
        <v>91</v>
      </c>
      <c r="C52" s="7">
        <f>SUM(C53:C73)</f>
        <v>273793.5</v>
      </c>
      <c r="D52" s="7">
        <f t="shared" ref="D52:E52" si="11">SUM(D53:D73)</f>
        <v>275973.59999999998</v>
      </c>
      <c r="E52" s="7">
        <f t="shared" si="11"/>
        <v>275973.59999999998</v>
      </c>
    </row>
    <row r="53" spans="1:5" ht="97.5" customHeight="1">
      <c r="A53" s="1" t="s">
        <v>92</v>
      </c>
      <c r="B53" s="1" t="s">
        <v>93</v>
      </c>
      <c r="C53" s="4">
        <v>6730.7</v>
      </c>
      <c r="D53" s="4">
        <v>6730.7</v>
      </c>
      <c r="E53" s="4">
        <v>6730.7</v>
      </c>
    </row>
    <row r="54" spans="1:5" ht="37.5" customHeight="1">
      <c r="A54" s="15" t="s">
        <v>94</v>
      </c>
      <c r="B54" s="15" t="s">
        <v>95</v>
      </c>
      <c r="C54" s="4">
        <v>67.400000000000006</v>
      </c>
      <c r="D54" s="4">
        <v>67.400000000000006</v>
      </c>
      <c r="E54" s="4">
        <v>67.400000000000006</v>
      </c>
    </row>
    <row r="55" spans="1:5" ht="36">
      <c r="A55" s="1" t="s">
        <v>96</v>
      </c>
      <c r="B55" s="15" t="s">
        <v>97</v>
      </c>
      <c r="C55" s="4">
        <v>397.8</v>
      </c>
      <c r="D55" s="4">
        <v>397.8</v>
      </c>
      <c r="E55" s="4">
        <v>397.8</v>
      </c>
    </row>
    <row r="56" spans="1:5" ht="38.25" customHeight="1">
      <c r="A56" s="1" t="s">
        <v>96</v>
      </c>
      <c r="B56" s="15" t="s">
        <v>98</v>
      </c>
      <c r="C56" s="16">
        <v>370.1</v>
      </c>
      <c r="D56" s="16">
        <v>370.1</v>
      </c>
      <c r="E56" s="16">
        <v>370.1</v>
      </c>
    </row>
    <row r="57" spans="1:5" ht="49.5" customHeight="1">
      <c r="A57" s="1" t="s">
        <v>99</v>
      </c>
      <c r="B57" s="1" t="s">
        <v>100</v>
      </c>
      <c r="C57" s="4">
        <v>412.1</v>
      </c>
      <c r="D57" s="4">
        <v>412.1</v>
      </c>
      <c r="E57" s="4">
        <v>412.1</v>
      </c>
    </row>
    <row r="58" spans="1:5" ht="60">
      <c r="A58" s="15" t="s">
        <v>99</v>
      </c>
      <c r="B58" s="15" t="s">
        <v>101</v>
      </c>
      <c r="C58" s="4">
        <v>75.2</v>
      </c>
      <c r="D58" s="4">
        <v>75.2</v>
      </c>
      <c r="E58" s="4">
        <v>75.2</v>
      </c>
    </row>
    <row r="59" spans="1:5" ht="24.75" customHeight="1">
      <c r="A59" s="15" t="s">
        <v>99</v>
      </c>
      <c r="B59" s="15" t="s">
        <v>102</v>
      </c>
      <c r="C59" s="4">
        <v>82.4</v>
      </c>
      <c r="D59" s="4">
        <v>82.4</v>
      </c>
      <c r="E59" s="4">
        <v>82.4</v>
      </c>
    </row>
    <row r="60" spans="1:5" ht="60">
      <c r="A60" s="1" t="s">
        <v>99</v>
      </c>
      <c r="B60" s="1" t="s">
        <v>103</v>
      </c>
      <c r="C60" s="4">
        <v>2856.2</v>
      </c>
      <c r="D60" s="4">
        <v>2856.2</v>
      </c>
      <c r="E60" s="4">
        <v>2856.2</v>
      </c>
    </row>
    <row r="61" spans="1:5" ht="24">
      <c r="A61" s="1" t="s">
        <v>96</v>
      </c>
      <c r="B61" s="1" t="s">
        <v>104</v>
      </c>
      <c r="C61" s="4">
        <v>87.3</v>
      </c>
      <c r="D61" s="4">
        <v>87.3</v>
      </c>
      <c r="E61" s="4">
        <v>87.3</v>
      </c>
    </row>
    <row r="62" spans="1:5">
      <c r="A62" s="1" t="s">
        <v>96</v>
      </c>
      <c r="B62" s="1" t="s">
        <v>105</v>
      </c>
      <c r="C62" s="4">
        <v>19.7</v>
      </c>
      <c r="D62" s="4">
        <v>19.7</v>
      </c>
      <c r="E62" s="4">
        <v>19.7</v>
      </c>
    </row>
    <row r="63" spans="1:5" ht="86.25" customHeight="1">
      <c r="A63" s="15" t="s">
        <v>96</v>
      </c>
      <c r="B63" s="15" t="s">
        <v>106</v>
      </c>
      <c r="C63" s="4">
        <v>589.70000000000005</v>
      </c>
      <c r="D63" s="4">
        <v>589.70000000000005</v>
      </c>
      <c r="E63" s="4">
        <v>589.70000000000005</v>
      </c>
    </row>
    <row r="64" spans="1:5" ht="36">
      <c r="A64" s="1" t="s">
        <v>107</v>
      </c>
      <c r="B64" s="1" t="s">
        <v>108</v>
      </c>
      <c r="C64" s="4">
        <v>1096.0999999999999</v>
      </c>
      <c r="D64" s="4">
        <v>1096.0999999999999</v>
      </c>
      <c r="E64" s="4">
        <v>1096.0999999999999</v>
      </c>
    </row>
    <row r="65" spans="1:5" ht="24">
      <c r="A65" s="1" t="s">
        <v>109</v>
      </c>
      <c r="B65" s="1" t="s">
        <v>110</v>
      </c>
      <c r="C65" s="4">
        <v>1196.5</v>
      </c>
      <c r="D65" s="4">
        <v>1196.5</v>
      </c>
      <c r="E65" s="4">
        <v>1196.5</v>
      </c>
    </row>
    <row r="66" spans="1:5" ht="73.5" customHeight="1">
      <c r="A66" s="1" t="s">
        <v>111</v>
      </c>
      <c r="B66" s="1" t="s">
        <v>112</v>
      </c>
      <c r="C66" s="4">
        <v>133.1</v>
      </c>
      <c r="D66" s="4">
        <v>133.1</v>
      </c>
      <c r="E66" s="4">
        <v>133.1</v>
      </c>
    </row>
    <row r="67" spans="1:5" ht="72">
      <c r="A67" s="1" t="s">
        <v>113</v>
      </c>
      <c r="B67" s="1" t="s">
        <v>114</v>
      </c>
      <c r="C67" s="4">
        <v>3024</v>
      </c>
      <c r="D67" s="4">
        <v>3024</v>
      </c>
      <c r="E67" s="4">
        <v>3024</v>
      </c>
    </row>
    <row r="68" spans="1:5" ht="48">
      <c r="A68" s="1" t="s">
        <v>111</v>
      </c>
      <c r="B68" s="1" t="s">
        <v>115</v>
      </c>
      <c r="C68" s="4">
        <v>207430.39999999999</v>
      </c>
      <c r="D68" s="4">
        <v>209250.7</v>
      </c>
      <c r="E68" s="4">
        <v>209250.7</v>
      </c>
    </row>
    <row r="69" spans="1:5" ht="48.75" customHeight="1">
      <c r="A69" s="15" t="s">
        <v>111</v>
      </c>
      <c r="B69" s="15" t="s">
        <v>116</v>
      </c>
      <c r="C69" s="4">
        <v>15226.8</v>
      </c>
      <c r="D69" s="4">
        <v>15360.4</v>
      </c>
      <c r="E69" s="4">
        <v>15360.4</v>
      </c>
    </row>
    <row r="70" spans="1:5" ht="48">
      <c r="A70" s="1" t="s">
        <v>111</v>
      </c>
      <c r="B70" s="1" t="s">
        <v>117</v>
      </c>
      <c r="C70" s="4">
        <v>23049</v>
      </c>
      <c r="D70" s="4">
        <v>23251.200000000001</v>
      </c>
      <c r="E70" s="4">
        <v>23251.200000000001</v>
      </c>
    </row>
    <row r="71" spans="1:5">
      <c r="A71" s="1" t="s">
        <v>118</v>
      </c>
      <c r="B71" s="1" t="s">
        <v>119</v>
      </c>
      <c r="C71" s="4">
        <v>7165.2</v>
      </c>
      <c r="D71" s="4">
        <v>7165.2</v>
      </c>
      <c r="E71" s="4">
        <v>7165.2</v>
      </c>
    </row>
    <row r="72" spans="1:5" ht="36">
      <c r="A72" s="1" t="s">
        <v>120</v>
      </c>
      <c r="B72" s="1" t="s">
        <v>121</v>
      </c>
      <c r="C72" s="4">
        <v>3174.6</v>
      </c>
      <c r="D72" s="4">
        <v>3174.6</v>
      </c>
      <c r="E72" s="4">
        <v>3174.6</v>
      </c>
    </row>
    <row r="73" spans="1:5" ht="49.5" customHeight="1">
      <c r="A73" s="1" t="s">
        <v>122</v>
      </c>
      <c r="B73" s="1" t="s">
        <v>123</v>
      </c>
      <c r="C73" s="4">
        <v>609.20000000000005</v>
      </c>
      <c r="D73" s="4">
        <v>633.20000000000005</v>
      </c>
      <c r="E73" s="4">
        <v>633.20000000000005</v>
      </c>
    </row>
    <row r="74" spans="1:5">
      <c r="A74" s="9" t="s">
        <v>124</v>
      </c>
      <c r="B74" s="9" t="s">
        <v>125</v>
      </c>
      <c r="C74" s="7">
        <f>SUM(C75:C79)</f>
        <v>27183.199999999997</v>
      </c>
      <c r="D74" s="7">
        <f t="shared" ref="D74:E74" si="12">SUM(D75:D79)</f>
        <v>26902.499999999996</v>
      </c>
      <c r="E74" s="7">
        <f t="shared" si="12"/>
        <v>26902.499999999996</v>
      </c>
    </row>
    <row r="75" spans="1:5" ht="60.75" customHeight="1">
      <c r="A75" s="15" t="s">
        <v>126</v>
      </c>
      <c r="B75" s="15" t="s">
        <v>127</v>
      </c>
      <c r="C75" s="4">
        <v>343.4</v>
      </c>
      <c r="D75" s="4">
        <v>0</v>
      </c>
      <c r="E75" s="4">
        <v>0</v>
      </c>
    </row>
    <row r="76" spans="1:5" ht="48.75" customHeight="1">
      <c r="A76" s="15" t="s">
        <v>128</v>
      </c>
      <c r="B76" s="15" t="s">
        <v>129</v>
      </c>
      <c r="C76" s="4">
        <v>3491.7</v>
      </c>
      <c r="D76" s="4">
        <v>3554.9</v>
      </c>
      <c r="E76" s="4">
        <v>3554.9</v>
      </c>
    </row>
    <row r="77" spans="1:5" ht="62.25" customHeight="1">
      <c r="A77" s="15" t="s">
        <v>130</v>
      </c>
      <c r="B77" s="15" t="s">
        <v>131</v>
      </c>
      <c r="C77" s="4">
        <v>1093.7</v>
      </c>
      <c r="D77" s="4">
        <v>1093.7</v>
      </c>
      <c r="E77" s="4">
        <v>1093.7</v>
      </c>
    </row>
    <row r="78" spans="1:5" ht="49.5" customHeight="1">
      <c r="A78" s="15" t="s">
        <v>132</v>
      </c>
      <c r="B78" s="15" t="s">
        <v>133</v>
      </c>
      <c r="C78" s="4">
        <v>22186.6</v>
      </c>
      <c r="D78" s="4">
        <v>22186.1</v>
      </c>
      <c r="E78" s="4">
        <v>22186.1</v>
      </c>
    </row>
    <row r="79" spans="1:5" ht="48">
      <c r="A79" s="1" t="s">
        <v>134</v>
      </c>
      <c r="B79" s="1" t="s">
        <v>135</v>
      </c>
      <c r="C79" s="4">
        <v>67.8</v>
      </c>
      <c r="D79" s="4">
        <v>67.8</v>
      </c>
      <c r="E79" s="4">
        <v>67.8</v>
      </c>
    </row>
    <row r="80" spans="1:5">
      <c r="A80" s="9"/>
      <c r="B80" s="20" t="s">
        <v>136</v>
      </c>
      <c r="C80" s="10">
        <f>C8+C36</f>
        <v>618628.1</v>
      </c>
      <c r="D80" s="10">
        <f t="shared" ref="D80:E80" si="13">D8+D36</f>
        <v>621707.4</v>
      </c>
      <c r="E80" s="10">
        <f t="shared" si="13"/>
        <v>630652.69999999995</v>
      </c>
    </row>
  </sheetData>
  <mergeCells count="5">
    <mergeCell ref="A5:A6"/>
    <mergeCell ref="B5:B6"/>
    <mergeCell ref="C5:E5"/>
    <mergeCell ref="A1:E1"/>
    <mergeCell ref="A3:E3"/>
  </mergeCells>
  <hyperlinks>
    <hyperlink ref="B12" r:id="rId1" display="consultantplus://offline/ref=DEDC325938FB1BC8753B2C5CC35DF0D93E579B571D7181BE102272FBE0E6BDCBD513A2CD3273K8NEM"/>
    <hyperlink ref="B13" r:id="rId2" display="consultantplus://offline/ref=DEDC325938FB1BC8753B2C5CC35DF0D93E579B571D7181BE102272FBE0E6BDCBD513A2CF32738310K4NFM"/>
    <hyperlink ref="B14" r:id="rId3" display="consultantplus://offline/ref=DEDC325938FB1BC8753B2C5CC35DF0D93E579B571D7181BE102272FBE0E6BDCBD513A2CB377AK8N5M"/>
  </hyperlinks>
  <pageMargins left="0.78740157480314965" right="0.39370078740157483" top="0.59055118110236227" bottom="0.59055118110236227" header="0" footer="0"/>
  <pageSetup paperSize="9" orientation="portrait" horizontalDpi="180" verticalDpi="180" r:id="rId4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 вариант</vt:lpstr>
      <vt:lpstr>1 вариант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2025-10-30T07:46:38Z</dcterms:modified>
</cp:coreProperties>
</file>